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Лист1!$A$1:$K$61</definedName>
  </definedNames>
  <calcPr calcId="125725"/>
</workbook>
</file>

<file path=xl/calcChain.xml><?xml version="1.0" encoding="utf-8"?>
<calcChain xmlns="http://schemas.openxmlformats.org/spreadsheetml/2006/main">
  <c r="K13" i="1"/>
  <c r="K30"/>
  <c r="K25"/>
  <c r="K36"/>
  <c r="K61"/>
  <c r="K5"/>
  <c r="K14"/>
  <c r="K45"/>
  <c r="K22"/>
  <c r="K28"/>
  <c r="K27"/>
  <c r="K6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3"/>
  <c r="H52"/>
  <c r="H45"/>
  <c r="D45" s="1"/>
  <c r="G45"/>
  <c r="H44"/>
  <c r="H43"/>
  <c r="G43"/>
  <c r="D43" s="1"/>
  <c r="G42"/>
  <c r="D42" s="1"/>
  <c r="H40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9"/>
  <c r="D40"/>
  <c r="D41"/>
  <c r="D44"/>
  <c r="D49"/>
  <c r="D50"/>
  <c r="D52"/>
  <c r="D53"/>
  <c r="D54"/>
  <c r="D55"/>
  <c r="D56"/>
  <c r="D57"/>
  <c r="D58"/>
  <c r="D60"/>
  <c r="F59"/>
  <c r="E59"/>
  <c r="D59" s="1"/>
  <c r="F51"/>
  <c r="E51"/>
  <c r="D51" s="1"/>
  <c r="F49"/>
  <c r="E49"/>
  <c r="F48"/>
  <c r="D48" s="1"/>
  <c r="E48"/>
  <c r="F47"/>
  <c r="E47"/>
  <c r="D47" s="1"/>
  <c r="F46"/>
  <c r="E46"/>
  <c r="D46" s="1"/>
  <c r="F41"/>
  <c r="E41"/>
  <c r="E38"/>
  <c r="D38" s="1"/>
  <c r="F37"/>
  <c r="D37" s="1"/>
  <c r="E37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<sst xmlns="http://schemas.openxmlformats.org/spreadsheetml/2006/main" count="19" uniqueCount="17">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</sst>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view="pageBreakPreview" topLeftCell="A7" zoomScale="115" zoomScaleNormal="70" zoomScaleSheetLayoutView="115" workbookViewId="0">
      <selection activeCell="O19" sqref="O19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hidden="1" customWidth="1"/>
    <col min="11" max="11" width="28.7109375" customWidth="1"/>
  </cols>
  <sheetData>
    <row r="1" spans="1:11" ht="51.75" customHeight="1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60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60" si="1">C4-D4</f>
        <v>-410</v>
      </c>
      <c r="J4" s="11">
        <f t="shared" ref="J4:K60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v>115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v>39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f>178-173.5</f>
        <v>4.5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</f>
        <v>39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231-15-15-15-5</f>
        <v>181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61-15-15-15</f>
        <v>16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v>83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16</v>
      </c>
      <c r="C36" s="10">
        <v>160</v>
      </c>
      <c r="D36" s="1"/>
      <c r="E36" s="1"/>
      <c r="F36" s="1"/>
      <c r="G36" s="1"/>
      <c r="H36" s="1"/>
      <c r="I36" s="1"/>
      <c r="J36" s="11"/>
      <c r="K36" s="11">
        <f>142-30</f>
        <v>112</v>
      </c>
    </row>
    <row r="37" spans="1:11">
      <c r="A37" s="11">
        <v>35</v>
      </c>
      <c r="B37" s="8" t="s">
        <v>8</v>
      </c>
      <c r="C37" s="10">
        <v>160</v>
      </c>
      <c r="D37" s="1">
        <f t="shared" si="0"/>
        <v>300</v>
      </c>
      <c r="E37" s="1">
        <f>5*9</f>
        <v>45</v>
      </c>
      <c r="F37" s="1">
        <f>15*17</f>
        <v>255</v>
      </c>
      <c r="G37" s="1">
        <v>0</v>
      </c>
      <c r="H37" s="1">
        <v>0</v>
      </c>
      <c r="I37" s="1">
        <f t="shared" si="1"/>
        <v>-140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4341</v>
      </c>
      <c r="C38" s="10">
        <v>40</v>
      </c>
      <c r="D38" s="1">
        <f t="shared" si="0"/>
        <v>50</v>
      </c>
      <c r="E38" s="1">
        <f>5*10</f>
        <v>50</v>
      </c>
      <c r="F38" s="1">
        <v>0</v>
      </c>
      <c r="G38" s="1">
        <v>0</v>
      </c>
      <c r="H38" s="1">
        <v>0</v>
      </c>
      <c r="I38" s="1">
        <f t="shared" si="1"/>
        <v>-10</v>
      </c>
      <c r="J38" s="11">
        <f t="shared" si="2"/>
        <v>0</v>
      </c>
      <c r="K38" s="11">
        <v>0</v>
      </c>
    </row>
    <row r="39" spans="1:11">
      <c r="A39" s="11">
        <v>37</v>
      </c>
      <c r="B39" s="4">
        <v>4342</v>
      </c>
      <c r="C39" s="10">
        <v>160</v>
      </c>
      <c r="D39" s="1">
        <f t="shared" si="0"/>
        <v>11</v>
      </c>
      <c r="E39" s="1">
        <v>0</v>
      </c>
      <c r="F39" s="1">
        <v>0</v>
      </c>
      <c r="G39" s="1">
        <v>0</v>
      </c>
      <c r="H39" s="1">
        <v>11</v>
      </c>
      <c r="I39" s="1">
        <f t="shared" si="1"/>
        <v>149</v>
      </c>
      <c r="J39" s="11">
        <f t="shared" si="2"/>
        <v>149</v>
      </c>
      <c r="K39" s="11">
        <v>149</v>
      </c>
    </row>
    <row r="40" spans="1:11">
      <c r="A40" s="11">
        <v>38</v>
      </c>
      <c r="B40" s="7">
        <v>4344</v>
      </c>
      <c r="C40" s="10">
        <v>160</v>
      </c>
      <c r="D40" s="1">
        <f t="shared" si="0"/>
        <v>30</v>
      </c>
      <c r="E40" s="1">
        <v>0</v>
      </c>
      <c r="F40" s="1">
        <v>0</v>
      </c>
      <c r="G40" s="1">
        <v>5</v>
      </c>
      <c r="H40" s="1">
        <f>15+10</f>
        <v>25</v>
      </c>
      <c r="I40" s="1">
        <f t="shared" si="1"/>
        <v>130</v>
      </c>
      <c r="J40" s="11">
        <f t="shared" si="2"/>
        <v>130</v>
      </c>
      <c r="K40" s="11">
        <v>130</v>
      </c>
    </row>
    <row r="41" spans="1:11">
      <c r="A41" s="11">
        <v>39</v>
      </c>
      <c r="B41" s="7">
        <v>4346</v>
      </c>
      <c r="C41" s="10">
        <v>160</v>
      </c>
      <c r="D41" s="1">
        <f t="shared" si="0"/>
        <v>505</v>
      </c>
      <c r="E41" s="1">
        <f>5*50</f>
        <v>250</v>
      </c>
      <c r="F41" s="1">
        <f>15*17</f>
        <v>255</v>
      </c>
      <c r="G41" s="1">
        <v>0</v>
      </c>
      <c r="H41" s="1">
        <v>0</v>
      </c>
      <c r="I41" s="1">
        <f t="shared" si="1"/>
        <v>-345</v>
      </c>
      <c r="J41" s="11">
        <f t="shared" si="2"/>
        <v>0</v>
      </c>
      <c r="K41" s="11">
        <v>0</v>
      </c>
    </row>
    <row r="42" spans="1:11">
      <c r="A42" s="11">
        <v>40</v>
      </c>
      <c r="B42" s="7">
        <v>4347</v>
      </c>
      <c r="C42" s="10">
        <v>160</v>
      </c>
      <c r="D42" s="1">
        <f t="shared" si="0"/>
        <v>62</v>
      </c>
      <c r="E42" s="1">
        <v>34</v>
      </c>
      <c r="F42" s="1">
        <v>18</v>
      </c>
      <c r="G42" s="1">
        <f>5+5</f>
        <v>10</v>
      </c>
      <c r="H42" s="1">
        <v>0</v>
      </c>
      <c r="I42" s="1">
        <f t="shared" si="1"/>
        <v>98</v>
      </c>
      <c r="J42" s="11">
        <f t="shared" si="2"/>
        <v>98</v>
      </c>
      <c r="K42" s="11">
        <v>93</v>
      </c>
    </row>
    <row r="43" spans="1:11">
      <c r="A43" s="11">
        <v>41</v>
      </c>
      <c r="B43" s="7">
        <v>4348</v>
      </c>
      <c r="C43" s="10">
        <v>250</v>
      </c>
      <c r="D43" s="1">
        <f t="shared" si="0"/>
        <v>471</v>
      </c>
      <c r="E43" s="1">
        <v>38</v>
      </c>
      <c r="F43" s="1">
        <v>11</v>
      </c>
      <c r="G43" s="1">
        <f>5+55+5+5+5</f>
        <v>75</v>
      </c>
      <c r="H43" s="1">
        <f>15+10+10+13+15+48+10+48+18+120+40</f>
        <v>347</v>
      </c>
      <c r="I43" s="1">
        <f t="shared" si="1"/>
        <v>-221</v>
      </c>
      <c r="J43" s="11">
        <f t="shared" si="2"/>
        <v>0</v>
      </c>
      <c r="K43" s="11">
        <v>0</v>
      </c>
    </row>
    <row r="44" spans="1:11">
      <c r="A44" s="11">
        <v>42</v>
      </c>
      <c r="B44" s="7">
        <v>4349</v>
      </c>
      <c r="C44" s="10">
        <v>400</v>
      </c>
      <c r="D44" s="1">
        <f t="shared" si="0"/>
        <v>311</v>
      </c>
      <c r="E44" s="1">
        <v>4</v>
      </c>
      <c r="F44" s="1">
        <v>0</v>
      </c>
      <c r="G44" s="1">
        <v>0</v>
      </c>
      <c r="H44" s="1">
        <f>14+45+15+233</f>
        <v>307</v>
      </c>
      <c r="I44" s="1">
        <f t="shared" si="1"/>
        <v>89</v>
      </c>
      <c r="J44" s="11">
        <f t="shared" si="2"/>
        <v>89</v>
      </c>
      <c r="K44" s="11">
        <v>89</v>
      </c>
    </row>
    <row r="45" spans="1:11">
      <c r="A45" s="11">
        <v>43</v>
      </c>
      <c r="B45" s="7">
        <v>4350</v>
      </c>
      <c r="C45" s="10">
        <v>200</v>
      </c>
      <c r="D45" s="1">
        <f t="shared" si="0"/>
        <v>99</v>
      </c>
      <c r="E45" s="1">
        <v>38</v>
      </c>
      <c r="F45" s="1">
        <v>12</v>
      </c>
      <c r="G45" s="1">
        <f>5+5+5+5+1+3</f>
        <v>24</v>
      </c>
      <c r="H45" s="1">
        <f>10+15</f>
        <v>25</v>
      </c>
      <c r="I45" s="1">
        <f t="shared" si="1"/>
        <v>101</v>
      </c>
      <c r="J45" s="11">
        <f t="shared" si="2"/>
        <v>101</v>
      </c>
      <c r="K45" s="11">
        <f>86-15</f>
        <v>71</v>
      </c>
    </row>
    <row r="46" spans="1:11">
      <c r="A46" s="11">
        <v>44</v>
      </c>
      <c r="B46" s="7">
        <v>4351</v>
      </c>
      <c r="C46" s="10">
        <v>250</v>
      </c>
      <c r="D46" s="1">
        <f t="shared" si="0"/>
        <v>820</v>
      </c>
      <c r="E46" s="1">
        <f>5*92</f>
        <v>460</v>
      </c>
      <c r="F46" s="1">
        <f>15*24</f>
        <v>360</v>
      </c>
      <c r="G46" s="1">
        <v>0</v>
      </c>
      <c r="H46" s="1">
        <v>0</v>
      </c>
      <c r="I46" s="1">
        <f t="shared" si="1"/>
        <v>-570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4352</v>
      </c>
      <c r="C47" s="10">
        <v>250</v>
      </c>
      <c r="D47" s="1">
        <f t="shared" si="0"/>
        <v>260</v>
      </c>
      <c r="E47" s="1">
        <f>5*3</f>
        <v>15</v>
      </c>
      <c r="F47" s="1">
        <f>15*1</f>
        <v>15</v>
      </c>
      <c r="G47" s="1">
        <v>0</v>
      </c>
      <c r="H47" s="1">
        <v>230</v>
      </c>
      <c r="I47" s="1">
        <f t="shared" si="1"/>
        <v>-10</v>
      </c>
      <c r="J47" s="11">
        <f t="shared" si="2"/>
        <v>0</v>
      </c>
      <c r="K47" s="11">
        <v>0</v>
      </c>
    </row>
    <row r="48" spans="1:11">
      <c r="A48" s="11">
        <v>46</v>
      </c>
      <c r="B48" s="7">
        <v>4353</v>
      </c>
      <c r="C48" s="10">
        <v>100</v>
      </c>
      <c r="D48" s="1">
        <f t="shared" si="0"/>
        <v>160</v>
      </c>
      <c r="E48" s="1">
        <f>5*27</f>
        <v>135</v>
      </c>
      <c r="F48" s="1">
        <f>15*1</f>
        <v>15</v>
      </c>
      <c r="G48" s="1">
        <v>10</v>
      </c>
      <c r="H48" s="1">
        <v>0</v>
      </c>
      <c r="I48" s="1">
        <f t="shared" si="1"/>
        <v>-60</v>
      </c>
      <c r="J48" s="11">
        <f t="shared" si="2"/>
        <v>0</v>
      </c>
      <c r="K48" s="11">
        <v>0</v>
      </c>
    </row>
    <row r="49" spans="1:11">
      <c r="A49" s="11">
        <v>47</v>
      </c>
      <c r="B49" s="9">
        <v>4354</v>
      </c>
      <c r="C49" s="10">
        <v>40</v>
      </c>
      <c r="D49" s="1">
        <f t="shared" si="0"/>
        <v>35</v>
      </c>
      <c r="E49" s="1">
        <f>5*4</f>
        <v>20</v>
      </c>
      <c r="F49" s="1">
        <f>15*1</f>
        <v>15</v>
      </c>
      <c r="G49" s="1">
        <v>0</v>
      </c>
      <c r="H49" s="1">
        <v>0</v>
      </c>
      <c r="I49" s="1">
        <f t="shared" si="1"/>
        <v>5</v>
      </c>
      <c r="J49" s="11">
        <f t="shared" si="2"/>
        <v>5</v>
      </c>
      <c r="K49" s="11">
        <v>5</v>
      </c>
    </row>
    <row r="50" spans="1:11">
      <c r="A50" s="11">
        <v>48</v>
      </c>
      <c r="B50" s="5">
        <v>4356</v>
      </c>
      <c r="C50" s="10">
        <v>250</v>
      </c>
      <c r="D50" s="1">
        <f t="shared" si="0"/>
        <v>0</v>
      </c>
      <c r="E50" s="1">
        <v>0</v>
      </c>
      <c r="F50" s="1">
        <v>0</v>
      </c>
      <c r="G50" s="1">
        <v>0</v>
      </c>
      <c r="H50" s="1">
        <v>0</v>
      </c>
      <c r="I50" s="1">
        <f t="shared" si="1"/>
        <v>250</v>
      </c>
      <c r="J50" s="7">
        <f t="shared" si="2"/>
        <v>250</v>
      </c>
      <c r="K50" s="7">
        <v>250</v>
      </c>
    </row>
    <row r="51" spans="1:11">
      <c r="A51" s="11">
        <v>49</v>
      </c>
      <c r="B51" s="5">
        <v>4357</v>
      </c>
      <c r="C51" s="10">
        <v>63</v>
      </c>
      <c r="D51" s="1">
        <f t="shared" si="0"/>
        <v>60</v>
      </c>
      <c r="E51" s="1">
        <f>5*9</f>
        <v>45</v>
      </c>
      <c r="F51" s="1">
        <f>15*1</f>
        <v>15</v>
      </c>
      <c r="G51" s="1">
        <v>0</v>
      </c>
      <c r="H51" s="1">
        <v>0</v>
      </c>
      <c r="I51" s="1">
        <f t="shared" si="1"/>
        <v>3</v>
      </c>
      <c r="J51" s="11">
        <f t="shared" si="2"/>
        <v>3</v>
      </c>
      <c r="K51" s="11">
        <v>3</v>
      </c>
    </row>
    <row r="52" spans="1:11">
      <c r="A52" s="11">
        <v>50</v>
      </c>
      <c r="B52" s="5">
        <v>4361</v>
      </c>
      <c r="C52" s="10">
        <v>250</v>
      </c>
      <c r="D52" s="1">
        <f t="shared" si="0"/>
        <v>130</v>
      </c>
      <c r="E52" s="1">
        <v>0</v>
      </c>
      <c r="F52" s="1">
        <v>0</v>
      </c>
      <c r="G52" s="1">
        <v>0</v>
      </c>
      <c r="H52" s="1">
        <f>60+20+50</f>
        <v>130</v>
      </c>
      <c r="I52" s="1">
        <f t="shared" si="1"/>
        <v>120</v>
      </c>
      <c r="J52" s="11">
        <f t="shared" si="2"/>
        <v>120</v>
      </c>
      <c r="K52" s="11">
        <v>120</v>
      </c>
    </row>
    <row r="53" spans="1:11">
      <c r="A53" s="11">
        <v>51</v>
      </c>
      <c r="B53" s="5">
        <v>4360</v>
      </c>
      <c r="C53" s="10">
        <v>63</v>
      </c>
      <c r="D53" s="1">
        <f t="shared" si="0"/>
        <v>15</v>
      </c>
      <c r="E53" s="1">
        <v>0</v>
      </c>
      <c r="F53" s="1">
        <v>0</v>
      </c>
      <c r="G53" s="1">
        <v>15</v>
      </c>
      <c r="H53" s="1">
        <v>0</v>
      </c>
      <c r="I53" s="1">
        <f t="shared" si="1"/>
        <v>48</v>
      </c>
      <c r="J53" s="11">
        <f t="shared" si="2"/>
        <v>48</v>
      </c>
      <c r="K53" s="11">
        <v>48</v>
      </c>
    </row>
    <row r="54" spans="1:11">
      <c r="A54" s="11">
        <v>52</v>
      </c>
      <c r="B54" s="5">
        <v>4359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4363</v>
      </c>
      <c r="C55" s="10">
        <v>250</v>
      </c>
      <c r="D55" s="1">
        <f t="shared" si="0"/>
        <v>15</v>
      </c>
      <c r="E55" s="1">
        <v>0</v>
      </c>
      <c r="F55" s="1">
        <v>0</v>
      </c>
      <c r="G55" s="1">
        <v>0</v>
      </c>
      <c r="H55" s="1">
        <v>15</v>
      </c>
      <c r="I55" s="1">
        <f t="shared" si="1"/>
        <v>235</v>
      </c>
      <c r="J55" s="11">
        <f t="shared" si="2"/>
        <v>235</v>
      </c>
      <c r="K55" s="11">
        <v>235</v>
      </c>
    </row>
    <row r="56" spans="1:11">
      <c r="A56" s="11">
        <v>54</v>
      </c>
      <c r="B56" s="5">
        <v>4364</v>
      </c>
      <c r="C56" s="10">
        <v>100</v>
      </c>
      <c r="D56" s="1">
        <f t="shared" si="0"/>
        <v>13</v>
      </c>
      <c r="E56" s="1">
        <v>0</v>
      </c>
      <c r="F56" s="1">
        <v>0</v>
      </c>
      <c r="G56" s="1">
        <v>0</v>
      </c>
      <c r="H56" s="1">
        <v>13</v>
      </c>
      <c r="I56" s="1">
        <f t="shared" si="1"/>
        <v>87</v>
      </c>
      <c r="J56" s="11">
        <f t="shared" si="2"/>
        <v>87</v>
      </c>
      <c r="K56" s="11">
        <v>87</v>
      </c>
    </row>
    <row r="57" spans="1:11">
      <c r="A57" s="11">
        <v>55</v>
      </c>
      <c r="B57" s="5">
        <v>4366</v>
      </c>
      <c r="C57" s="10">
        <v>160</v>
      </c>
      <c r="D57" s="1">
        <f t="shared" si="0"/>
        <v>71</v>
      </c>
      <c r="E57" s="1">
        <v>34</v>
      </c>
      <c r="F57" s="1">
        <v>17</v>
      </c>
      <c r="G57" s="1">
        <v>5</v>
      </c>
      <c r="H57" s="1">
        <v>15</v>
      </c>
      <c r="I57" s="1">
        <f t="shared" si="1"/>
        <v>89</v>
      </c>
      <c r="J57" s="11">
        <f t="shared" si="2"/>
        <v>89</v>
      </c>
      <c r="K57" s="11">
        <v>59</v>
      </c>
    </row>
    <row r="58" spans="1:11">
      <c r="A58" s="11">
        <v>56</v>
      </c>
      <c r="B58" s="5">
        <v>4365</v>
      </c>
      <c r="C58" s="10">
        <v>100</v>
      </c>
      <c r="D58" s="1">
        <f t="shared" si="0"/>
        <v>0</v>
      </c>
      <c r="E58" s="1">
        <v>0</v>
      </c>
      <c r="F58" s="1">
        <v>0</v>
      </c>
      <c r="G58" s="1">
        <v>0</v>
      </c>
      <c r="H58" s="1">
        <v>0</v>
      </c>
      <c r="I58" s="1">
        <f t="shared" si="1"/>
        <v>100</v>
      </c>
      <c r="J58" s="7">
        <f t="shared" si="2"/>
        <v>100</v>
      </c>
      <c r="K58" s="7">
        <v>100</v>
      </c>
    </row>
    <row r="59" spans="1:11">
      <c r="A59" s="11">
        <v>57</v>
      </c>
      <c r="B59" s="5">
        <v>4367</v>
      </c>
      <c r="C59" s="10">
        <v>250</v>
      </c>
      <c r="D59" s="1">
        <f t="shared" si="0"/>
        <v>942</v>
      </c>
      <c r="E59" s="1">
        <f>5*140</f>
        <v>700</v>
      </c>
      <c r="F59" s="1">
        <f>15*16</f>
        <v>240</v>
      </c>
      <c r="G59" s="1">
        <v>2</v>
      </c>
      <c r="H59" s="1">
        <v>0</v>
      </c>
      <c r="I59" s="1">
        <f t="shared" si="1"/>
        <v>-692</v>
      </c>
      <c r="J59" s="11">
        <f t="shared" si="2"/>
        <v>0</v>
      </c>
      <c r="K59" s="11">
        <v>0</v>
      </c>
    </row>
    <row r="60" spans="1:11">
      <c r="A60" s="11">
        <v>58</v>
      </c>
      <c r="B60" s="5">
        <v>4368</v>
      </c>
      <c r="C60" s="10">
        <v>160</v>
      </c>
      <c r="D60" s="1">
        <f t="shared" si="0"/>
        <v>90</v>
      </c>
      <c r="E60" s="1">
        <v>80</v>
      </c>
      <c r="F60" s="1">
        <v>7</v>
      </c>
      <c r="G60" s="1">
        <v>3</v>
      </c>
      <c r="H60" s="1">
        <v>0</v>
      </c>
      <c r="I60" s="1">
        <f t="shared" si="1"/>
        <v>70</v>
      </c>
      <c r="J60" s="11">
        <f t="shared" si="2"/>
        <v>70</v>
      </c>
      <c r="K60" s="11">
        <v>70</v>
      </c>
    </row>
    <row r="61" spans="1:11">
      <c r="A61" s="11">
        <v>59</v>
      </c>
      <c r="B61" s="15" t="s">
        <v>15</v>
      </c>
      <c r="C61" s="9">
        <v>160</v>
      </c>
      <c r="D61" s="9"/>
      <c r="E61" s="9"/>
      <c r="F61" s="9"/>
      <c r="G61" s="9"/>
      <c r="H61" s="9"/>
      <c r="I61" s="9"/>
      <c r="J61" s="9"/>
      <c r="K61" s="9">
        <f>142-75</f>
        <v>67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6:B37 B33:B35 B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2019-10-01T05:59:45Z</dcterms:modified>
</cp:coreProperties>
</file>